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32B38BC0-9D25-4C18-8196-D5F0280727B6}" xr6:coauthVersionLast="47" xr6:coauthVersionMax="47" xr10:uidLastSave="{00000000-0000-0000-0000-000000000000}"/>
  <bookViews>
    <workbookView xWindow="-28920" yWindow="-60" windowWidth="29040" windowHeight="15720" activeTab="1" xr2:uid="{00000000-000D-0000-FFFF-FFFF00000000}"/>
  </bookViews>
  <sheets>
    <sheet name="PRESENTATION" sheetId="2" r:id="rId1"/>
    <sheet name="DPGF ELEC" sheetId="1" r:id="rId2"/>
  </sheets>
  <definedNames>
    <definedName name="_Toc496017969" localSheetId="1">'DPGF ELEC'!#REF!</definedName>
    <definedName name="_xlnm.Print_Area" localSheetId="1">'DPGF ELEC'!$A$1:$F$47</definedName>
    <definedName name="_xlnm.Print_Area" localSheetId="0">PRESENTATION!$A$1:$I$28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1" l="1"/>
  <c r="F38" i="1"/>
  <c r="F37" i="1"/>
  <c r="F22" i="1"/>
  <c r="F24" i="1"/>
  <c r="F20" i="1"/>
  <c r="F18" i="1"/>
  <c r="F16" i="1"/>
  <c r="F42" i="1"/>
  <c r="F44" i="1"/>
  <c r="F40" i="1"/>
  <c r="F34" i="1"/>
  <c r="F32" i="1"/>
  <c r="F30" i="1"/>
  <c r="F28" i="1"/>
  <c r="F26" i="1" l="1"/>
  <c r="F14" i="1"/>
  <c r="F9" i="1"/>
  <c r="F12" i="1" l="1"/>
  <c r="A1" i="1" l="1"/>
  <c r="F6" i="1" l="1"/>
  <c r="F45" i="1" s="1"/>
  <c r="F46" i="1" l="1"/>
  <c r="F47" i="1" s="1"/>
  <c r="F5" i="1"/>
</calcChain>
</file>

<file path=xl/sharedStrings.xml><?xml version="1.0" encoding="utf-8"?>
<sst xmlns="http://schemas.openxmlformats.org/spreadsheetml/2006/main" count="91" uniqueCount="62">
  <si>
    <t>U</t>
  </si>
  <si>
    <t>Qté</t>
  </si>
  <si>
    <t>PU €HT</t>
  </si>
  <si>
    <t>PRIX €HT</t>
  </si>
  <si>
    <t>ARTICLE 
CCTP</t>
  </si>
  <si>
    <t>Le contenu des ouvrages désignés ci-après, ne se limite pas à la description des articles mentionnés dans le DPGF : il comprend également la fourniture, la pose, les raccordements, les essais, l'étiquetage et toutes les sujétions décrites dans l'intégralité du CCTP et le plan technique de principe. 
Les quantités et dimensions du présent DPGF doivent être contrôlées par le Titulaire. Si le Titulaire juge nécessaire d'apporter des corrections (quantité, dimension ou désignation), il devra produire un DPGF supplémentaire tenant compte de ces modifications en complément du présent DPGF non modifié et complété. Dans ce cas, un deuxième acte d'engagement est à produire.</t>
  </si>
  <si>
    <t>TVA 20% =</t>
  </si>
  <si>
    <t>TOTAL €TTC =</t>
  </si>
  <si>
    <t xml:space="preserve">DESIGNATION DES OUVRAGES </t>
  </si>
  <si>
    <t>TOTAL €HT =</t>
  </si>
  <si>
    <t>Ens</t>
  </si>
  <si>
    <t>DOE</t>
  </si>
  <si>
    <t>ETUDE D'EXECUTION</t>
  </si>
  <si>
    <t>4</t>
  </si>
  <si>
    <t xml:space="preserve">Réalisation d'un dossier d'exécution conforme au CCTP </t>
  </si>
  <si>
    <t>2.1</t>
  </si>
  <si>
    <t>4.2</t>
  </si>
  <si>
    <t>5.2</t>
  </si>
  <si>
    <t>4.1</t>
  </si>
  <si>
    <t>4.2.1</t>
  </si>
  <si>
    <t>4.2.2</t>
  </si>
  <si>
    <t>4.2.3</t>
  </si>
  <si>
    <t>4.2.4</t>
  </si>
  <si>
    <t>TRAVAUX PRELIMINAIRES</t>
  </si>
  <si>
    <t>Prestation conforme au CCTP</t>
  </si>
  <si>
    <t>SYSTÈME DE CONTROLE D'ACCES</t>
  </si>
  <si>
    <t>UNITES CENTRALES</t>
  </si>
  <si>
    <t>Fourniture et pose d'un équipements centraux onformément au CCTP</t>
  </si>
  <si>
    <t>LECTEURS DE BADGES</t>
  </si>
  <si>
    <t>Lecteurs conforme au CCTP</t>
  </si>
  <si>
    <t>prestation conforme au CCTP</t>
  </si>
  <si>
    <t>4.2.5</t>
  </si>
  <si>
    <t>4.2.6</t>
  </si>
  <si>
    <t>PARAMETRAGE ET ENCODAGE</t>
  </si>
  <si>
    <t>4.2.7</t>
  </si>
  <si>
    <t>MISE EN SERVICE ET ESSAIS</t>
  </si>
  <si>
    <t>DEPOSE DES INSTALLATIONS INUTILISEES</t>
  </si>
  <si>
    <t>4.2.8</t>
  </si>
  <si>
    <t>DESCRIPTION DES OUVRAGES BATIMENTS PRINCIPAUX</t>
  </si>
  <si>
    <t>5.1.1</t>
  </si>
  <si>
    <t>5.1.2</t>
  </si>
  <si>
    <t>DOE conforme au CCTP</t>
  </si>
  <si>
    <t xml:space="preserve">TOTAL LOT  ELECTRICITE </t>
  </si>
  <si>
    <t>ALIMENTATIONS POUR PORTES</t>
  </si>
  <si>
    <t>Alimentations conformes au CCTP</t>
  </si>
  <si>
    <t>ALIMENTATIONS RIO INTRUSION</t>
  </si>
  <si>
    <t>ALIMENTATIONS DEPORTEES</t>
  </si>
  <si>
    <t>COFFRETS D'ALIMENTATION ET RELAYAGE ASCENSEUR</t>
  </si>
  <si>
    <t>Coffrets  conformes au CCTP</t>
  </si>
  <si>
    <t>UTP DPORTE TELECOMMANDE RADIO</t>
  </si>
  <si>
    <t xml:space="preserve">Lecteurs et cartes UTP conformes au CCTP </t>
  </si>
  <si>
    <t>CYLINDRES RADIO</t>
  </si>
  <si>
    <t>Fourniture et pose de cylindres et hub radio conforme au CCTP</t>
  </si>
  <si>
    <t>4.2.9</t>
  </si>
  <si>
    <t>4.2.10</t>
  </si>
  <si>
    <t>4.2.11</t>
  </si>
  <si>
    <t>4.2.12</t>
  </si>
  <si>
    <t>DEVEROUILLAGE DES ISSUES DE SECOURS</t>
  </si>
  <si>
    <t>complément DM vert et câblage</t>
  </si>
  <si>
    <t>4.2.13</t>
  </si>
  <si>
    <t>Exemplaire papier conforme au CCTP</t>
  </si>
  <si>
    <t xml:space="preserve">Clés USB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</si>
</sst>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0;\-0;;@"/>
    <numFmt numFmtId="165" formatCode="0.00;\-0.00;;@"/>
    <numFmt numFmtId="166" formatCode="[$-40C]General"/>
  </numFmts>
  <fonts count="18" x14ac:knownFonts="1">
    <font>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b/>
      <i/>
      <sz val="14"/>
      <color theme="1"/>
      <name val="Calibri"/>
      <family val="2"/>
      <scheme val="minor"/>
    </font>
    <font>
      <b/>
      <i/>
      <sz val="18"/>
      <color theme="1"/>
      <name val="Calibri"/>
      <family val="2"/>
      <scheme val="minor"/>
    </font>
    <font>
      <b/>
      <i/>
      <sz val="10"/>
      <color theme="1"/>
      <name val="Calibri"/>
      <family val="2"/>
      <scheme val="minor"/>
    </font>
    <font>
      <sz val="11"/>
      <color rgb="FF000000"/>
      <name val="Calibri"/>
      <family val="2"/>
    </font>
    <font>
      <b/>
      <sz val="26"/>
      <color theme="0"/>
      <name val="Calibri"/>
      <family val="2"/>
      <scheme val="minor"/>
    </font>
    <font>
      <sz val="16"/>
      <color theme="1" tint="0.499984740745262"/>
      <name val="Calibri"/>
      <family val="2"/>
      <scheme val="minor"/>
    </font>
    <font>
      <b/>
      <sz val="16"/>
      <color theme="1" tint="0.499984740745262"/>
      <name val="Calibri"/>
      <family val="2"/>
      <scheme val="minor"/>
    </font>
    <font>
      <sz val="14"/>
      <color theme="1" tint="0.499984740745262"/>
      <name val="Calibri"/>
      <family val="2"/>
      <scheme val="minor"/>
    </font>
    <font>
      <sz val="20"/>
      <color theme="1"/>
      <name val="Calibri Light"/>
      <family val="2"/>
    </font>
    <font>
      <sz val="20"/>
      <color rgb="FFFF0000"/>
      <name val="Calibri Light"/>
      <family val="2"/>
    </font>
    <font>
      <b/>
      <sz val="22"/>
      <name val="Calibri Light"/>
      <family val="2"/>
    </font>
    <font>
      <b/>
      <sz val="10"/>
      <name val="Calibri"/>
      <family val="2"/>
      <scheme val="minor"/>
    </font>
    <font>
      <b/>
      <sz val="20"/>
      <color theme="0"/>
      <name val="Calibri Light"/>
      <family val="2"/>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166" fontId="7" fillId="0" borderId="0"/>
    <xf numFmtId="44" fontId="17" fillId="0" borderId="0" applyFont="0" applyFill="0" applyBorder="0" applyAlignment="0" applyProtection="0"/>
  </cellStyleXfs>
  <cellXfs count="66">
    <xf numFmtId="0" fontId="0" fillId="0" borderId="0" xfId="0"/>
    <xf numFmtId="164" fontId="2" fillId="0" borderId="0" xfId="0" applyNumberFormat="1" applyFont="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vertical="center"/>
    </xf>
    <xf numFmtId="164" fontId="1" fillId="0" borderId="0" xfId="0" applyNumberFormat="1" applyFont="1" applyAlignment="1">
      <alignment horizontal="center" vertical="center" wrapText="1"/>
    </xf>
    <xf numFmtId="164" fontId="2" fillId="0" borderId="1" xfId="0" applyNumberFormat="1" applyFont="1" applyBorder="1" applyAlignment="1">
      <alignment horizontal="center" vertical="center"/>
    </xf>
    <xf numFmtId="164" fontId="3" fillId="0" borderId="1" xfId="0" applyNumberFormat="1" applyFont="1" applyBorder="1" applyAlignment="1">
      <alignment horizontal="left" vertical="center" wrapText="1"/>
    </xf>
    <xf numFmtId="164" fontId="1" fillId="0" borderId="1" xfId="0" applyNumberFormat="1" applyFont="1" applyBorder="1" applyAlignment="1">
      <alignment horizontal="center" vertical="center"/>
    </xf>
    <xf numFmtId="164" fontId="1"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4" xfId="0" applyNumberFormat="1" applyFont="1" applyBorder="1" applyAlignment="1">
      <alignment horizontal="center" vertical="center"/>
    </xf>
    <xf numFmtId="164" fontId="2" fillId="0" borderId="5" xfId="0" applyNumberFormat="1" applyFont="1" applyBorder="1" applyAlignment="1">
      <alignment horizontal="left" vertical="center" wrapText="1"/>
    </xf>
    <xf numFmtId="49" fontId="1" fillId="0" borderId="6" xfId="0" applyNumberFormat="1" applyFont="1" applyBorder="1" applyAlignment="1">
      <alignment horizontal="center" vertical="center"/>
    </xf>
    <xf numFmtId="164" fontId="2" fillId="0" borderId="7" xfId="0" applyNumberFormat="1" applyFont="1" applyBorder="1" applyAlignment="1">
      <alignment horizontal="left" vertical="center" wrapText="1"/>
    </xf>
    <xf numFmtId="0" fontId="5" fillId="0" borderId="0" xfId="0" applyFont="1" applyAlignment="1">
      <alignment vertical="center" wrapText="1"/>
    </xf>
    <xf numFmtId="0" fontId="1" fillId="0" borderId="0" xfId="0" applyFont="1"/>
    <xf numFmtId="0" fontId="9" fillId="0" borderId="0" xfId="0" applyFont="1" applyAlignment="1">
      <alignment horizontal="center"/>
    </xf>
    <xf numFmtId="0" fontId="9" fillId="0" borderId="0" xfId="0" applyFont="1"/>
    <xf numFmtId="0" fontId="11" fillId="0" borderId="0" xfId="0" applyFont="1"/>
    <xf numFmtId="164" fontId="2" fillId="0" borderId="1" xfId="0" applyNumberFormat="1" applyFont="1" applyBorder="1" applyAlignment="1" applyProtection="1">
      <alignment horizontal="center" vertical="center"/>
      <protection locked="0"/>
    </xf>
    <xf numFmtId="49" fontId="2"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xf>
    <xf numFmtId="0" fontId="6" fillId="3" borderId="1" xfId="0" applyFont="1" applyFill="1" applyBorder="1" applyAlignment="1">
      <alignment horizontal="center" vertical="center"/>
    </xf>
    <xf numFmtId="164" fontId="2" fillId="3" borderId="1" xfId="0" applyNumberFormat="1" applyFont="1" applyFill="1" applyBorder="1" applyAlignment="1">
      <alignment horizontal="left" vertical="center" wrapText="1"/>
    </xf>
    <xf numFmtId="164" fontId="1" fillId="3" borderId="1" xfId="0" applyNumberFormat="1" applyFont="1" applyFill="1" applyBorder="1" applyAlignment="1">
      <alignment horizontal="center" vertical="center"/>
    </xf>
    <xf numFmtId="165" fontId="1" fillId="3" borderId="1" xfId="0" applyNumberFormat="1" applyFont="1" applyFill="1" applyBorder="1" applyAlignment="1" applyProtection="1">
      <alignment horizontal="center" vertical="center"/>
      <protection locked="0"/>
    </xf>
    <xf numFmtId="165" fontId="2" fillId="3"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165" fontId="2" fillId="3" borderId="1" xfId="0" applyNumberFormat="1" applyFont="1" applyFill="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164" fontId="2" fillId="4" borderId="3" xfId="0" applyNumberFormat="1" applyFont="1" applyFill="1" applyBorder="1" applyAlignment="1">
      <alignment horizontal="right" vertical="center" wrapText="1"/>
    </xf>
    <xf numFmtId="44" fontId="15" fillId="0" borderId="1" xfId="2" applyFont="1" applyBorder="1" applyAlignment="1">
      <alignment horizontal="center" vertical="center"/>
    </xf>
    <xf numFmtId="44" fontId="2" fillId="4" borderId="3" xfId="2" applyFont="1" applyFill="1" applyBorder="1" applyAlignment="1">
      <alignment horizontal="center" vertical="center"/>
    </xf>
    <xf numFmtId="49" fontId="6" fillId="2" borderId="1" xfId="0" applyNumberFormat="1" applyFont="1" applyFill="1" applyBorder="1" applyAlignment="1">
      <alignment horizontal="center" vertical="center"/>
    </xf>
    <xf numFmtId="164" fontId="1" fillId="2" borderId="1" xfId="0" applyNumberFormat="1" applyFont="1" applyFill="1" applyBorder="1" applyAlignment="1">
      <alignment horizontal="left" vertical="center" wrapText="1"/>
    </xf>
    <xf numFmtId="0" fontId="0" fillId="2" borderId="0" xfId="0" applyFill="1"/>
    <xf numFmtId="0" fontId="5" fillId="2" borderId="0" xfId="0" applyFont="1" applyFill="1" applyAlignment="1">
      <alignment vertical="center" wrapText="1"/>
    </xf>
    <xf numFmtId="7" fontId="1" fillId="0" borderId="1" xfId="0" applyNumberFormat="1" applyFont="1" applyBorder="1" applyAlignment="1" applyProtection="1">
      <alignment horizontal="center" vertical="center"/>
      <protection locked="0"/>
    </xf>
    <xf numFmtId="7" fontId="2" fillId="0" borderId="1" xfId="0" applyNumberFormat="1" applyFont="1" applyBorder="1" applyAlignment="1">
      <alignment horizontal="center" vertical="center"/>
    </xf>
    <xf numFmtId="7" fontId="2" fillId="3" borderId="1" xfId="0" applyNumberFormat="1" applyFont="1" applyFill="1" applyBorder="1" applyAlignment="1" applyProtection="1">
      <alignment horizontal="center" vertical="center"/>
      <protection locked="0"/>
    </xf>
    <xf numFmtId="7" fontId="2" fillId="3" borderId="1" xfId="0" applyNumberFormat="1" applyFont="1" applyFill="1" applyBorder="1" applyAlignment="1">
      <alignment horizontal="center" vertical="center"/>
    </xf>
    <xf numFmtId="0" fontId="11" fillId="0" borderId="0" xfId="0" applyFont="1" applyAlignment="1">
      <alignment horizontal="center"/>
    </xf>
    <xf numFmtId="0" fontId="14" fillId="2" borderId="0" xfId="0" applyFont="1" applyFill="1" applyAlignment="1">
      <alignment horizontal="center" vertical="center" wrapText="1"/>
    </xf>
    <xf numFmtId="0" fontId="8" fillId="2" borderId="0" xfId="0" applyFont="1" applyFill="1" applyAlignment="1">
      <alignment horizontal="center" vertical="center" wrapText="1"/>
    </xf>
    <xf numFmtId="0" fontId="0" fillId="2" borderId="0" xfId="0" applyFill="1" applyAlignment="1">
      <alignment horizontal="center"/>
    </xf>
    <xf numFmtId="0" fontId="16" fillId="2" borderId="0" xfId="0" applyFont="1" applyFill="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9" fillId="0" borderId="0" xfId="0" applyFont="1" applyAlignment="1">
      <alignment horizontal="center"/>
    </xf>
    <xf numFmtId="0" fontId="10" fillId="0" borderId="0" xfId="0" applyFont="1" applyAlignment="1">
      <alignment horizontal="center"/>
    </xf>
    <xf numFmtId="164" fontId="2" fillId="0" borderId="2"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2" fillId="0" borderId="3" xfId="0" applyNumberFormat="1" applyFont="1" applyBorder="1" applyAlignment="1">
      <alignment horizontal="right" vertical="center"/>
    </xf>
    <xf numFmtId="164" fontId="4"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1" fillId="2" borderId="6" xfId="0" applyNumberFormat="1" applyFont="1" applyFill="1" applyBorder="1" applyAlignment="1">
      <alignment horizontal="center" vertical="center" wrapText="1"/>
    </xf>
    <xf numFmtId="164" fontId="1" fillId="2" borderId="0" xfId="0" applyNumberFormat="1" applyFont="1" applyFill="1" applyAlignment="1">
      <alignment horizontal="center" vertical="center" wrapText="1"/>
    </xf>
    <xf numFmtId="164" fontId="3" fillId="0" borderId="2"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2" fillId="4" borderId="2" xfId="0" applyNumberFormat="1" applyFont="1" applyFill="1" applyBorder="1" applyAlignment="1">
      <alignment horizontal="right" vertical="center"/>
    </xf>
    <xf numFmtId="164" fontId="2" fillId="4" borderId="8" xfId="0" applyNumberFormat="1" applyFont="1" applyFill="1" applyBorder="1" applyAlignment="1">
      <alignment horizontal="right" vertical="center"/>
    </xf>
    <xf numFmtId="164" fontId="2" fillId="4" borderId="3" xfId="0" applyNumberFormat="1" applyFont="1" applyFill="1" applyBorder="1" applyAlignment="1">
      <alignment horizontal="right" vertical="center"/>
    </xf>
  </cellXfs>
  <cellStyles count="3">
    <cellStyle name="Excel Built-in Normal" xfId="1" xr:uid="{00000000-0005-0000-0000-000000000000}"/>
    <cellStyle name="Monétaire" xfId="2" builtinId="4"/>
    <cellStyle name="Normal" xfId="0" builtinId="0"/>
  </cellStyles>
  <dxfs count="0"/>
  <tableStyles count="0" defaultTableStyle="TableStyleMedium2" defaultPivotStyle="PivotStyleMedium9"/>
  <colors>
    <mruColors>
      <color rgb="FF68A0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8</xdr:col>
          <xdr:colOff>861060</xdr:colOff>
          <xdr:row>42</xdr:row>
          <xdr:rowOff>45720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9"/>
  <sheetViews>
    <sheetView view="pageLayout" topLeftCell="A5" zoomScaleNormal="115" zoomScaleSheetLayoutView="115" workbookViewId="0">
      <selection activeCell="B5" sqref="B5:C5"/>
    </sheetView>
  </sheetViews>
  <sheetFormatPr baseColWidth="10" defaultRowHeight="14.4" x14ac:dyDescent="0.3"/>
  <cols>
    <col min="1" max="1" width="2" customWidth="1"/>
    <col min="2" max="3" width="13" customWidth="1"/>
    <col min="4" max="4" width="1.44140625" customWidth="1"/>
    <col min="5" max="6" width="13" customWidth="1"/>
    <col min="7" max="7" width="1.44140625" customWidth="1"/>
    <col min="8" max="9" width="13" customWidth="1"/>
    <col min="10" max="10" width="19.109375" customWidth="1"/>
  </cols>
  <sheetData>
    <row r="2" spans="2:9" ht="21" x14ac:dyDescent="0.4">
      <c r="B2" s="51"/>
      <c r="C2" s="51"/>
      <c r="D2" s="17"/>
      <c r="E2" s="51"/>
      <c r="F2" s="51"/>
      <c r="G2" s="17"/>
      <c r="H2" s="51"/>
      <c r="I2" s="51"/>
    </row>
    <row r="3" spans="2:9" ht="21" x14ac:dyDescent="0.4">
      <c r="B3" s="52"/>
      <c r="C3" s="52"/>
      <c r="D3" s="18"/>
      <c r="E3" s="52"/>
      <c r="F3" s="52"/>
      <c r="G3" s="18"/>
      <c r="H3" s="52"/>
      <c r="I3" s="52"/>
    </row>
    <row r="4" spans="2:9" ht="6.75" customHeight="1" x14ac:dyDescent="0.4">
      <c r="B4" s="51"/>
      <c r="C4" s="51"/>
      <c r="D4" s="18"/>
      <c r="E4" s="51"/>
      <c r="F4" s="51"/>
      <c r="G4" s="18"/>
      <c r="H4" s="51"/>
      <c r="I4" s="51"/>
    </row>
    <row r="5" spans="2:9" ht="18" x14ac:dyDescent="0.35">
      <c r="B5" s="44"/>
      <c r="C5" s="44"/>
      <c r="D5" s="19"/>
      <c r="E5" s="44"/>
      <c r="F5" s="44"/>
      <c r="G5" s="19"/>
      <c r="H5" s="44"/>
      <c r="I5" s="44"/>
    </row>
    <row r="6" spans="2:9" ht="18" x14ac:dyDescent="0.35">
      <c r="B6" s="44"/>
      <c r="C6" s="44"/>
      <c r="D6" s="19"/>
      <c r="E6" s="44"/>
      <c r="F6" s="44"/>
      <c r="G6" s="19"/>
      <c r="H6" s="44"/>
      <c r="I6" s="44"/>
    </row>
    <row r="14" spans="2:9" ht="99.75" customHeight="1" x14ac:dyDescent="0.3">
      <c r="B14" s="45"/>
      <c r="C14" s="46"/>
      <c r="D14" s="46"/>
      <c r="E14" s="46"/>
      <c r="F14" s="46"/>
      <c r="G14" s="46"/>
      <c r="H14" s="46"/>
      <c r="I14" s="46"/>
    </row>
    <row r="15" spans="2:9" ht="6.75" customHeight="1" x14ac:dyDescent="0.3">
      <c r="B15" s="47"/>
      <c r="C15" s="47"/>
      <c r="D15" s="47"/>
      <c r="E15" s="47"/>
      <c r="F15" s="47"/>
      <c r="G15" s="47"/>
      <c r="H15" s="47"/>
      <c r="I15" s="47"/>
    </row>
    <row r="16" spans="2:9" ht="8.25" customHeight="1" x14ac:dyDescent="0.3">
      <c r="B16" s="38"/>
      <c r="C16" s="38"/>
      <c r="D16" s="38"/>
      <c r="E16" s="38"/>
      <c r="F16" s="38"/>
      <c r="G16" s="38"/>
      <c r="H16" s="38"/>
      <c r="I16" s="38"/>
    </row>
    <row r="17" spans="2:9" ht="15" customHeight="1" x14ac:dyDescent="0.3">
      <c r="B17" s="39"/>
      <c r="C17" s="39"/>
      <c r="D17" s="39"/>
      <c r="E17" s="39"/>
      <c r="F17" s="39"/>
      <c r="G17" s="39"/>
      <c r="H17" s="39"/>
      <c r="I17" s="39"/>
    </row>
    <row r="18" spans="2:9" ht="23.25" customHeight="1" x14ac:dyDescent="0.3">
      <c r="B18" s="48"/>
      <c r="C18" s="48"/>
      <c r="D18" s="48"/>
      <c r="E18" s="48"/>
      <c r="F18" s="48"/>
      <c r="G18" s="48"/>
      <c r="H18" s="48"/>
      <c r="I18" s="48"/>
    </row>
    <row r="19" spans="2:9" ht="23.25" customHeight="1" x14ac:dyDescent="0.3">
      <c r="B19" s="48"/>
      <c r="C19" s="48"/>
      <c r="D19" s="48"/>
      <c r="E19" s="48"/>
      <c r="F19" s="48"/>
      <c r="G19" s="48"/>
      <c r="H19" s="48"/>
      <c r="I19" s="48"/>
    </row>
    <row r="20" spans="2:9" ht="15" customHeight="1" x14ac:dyDescent="0.3">
      <c r="B20" s="15"/>
      <c r="C20" s="15"/>
      <c r="D20" s="15"/>
      <c r="E20" s="15"/>
      <c r="F20" s="15"/>
      <c r="G20" s="15"/>
      <c r="H20" s="15"/>
      <c r="I20" s="15"/>
    </row>
    <row r="21" spans="2:9" ht="63" customHeight="1" x14ac:dyDescent="0.3"/>
    <row r="22" spans="2:9" ht="25.8" x14ac:dyDescent="0.3">
      <c r="B22" s="49"/>
      <c r="C22" s="49"/>
      <c r="D22" s="49"/>
      <c r="E22" s="49"/>
      <c r="F22" s="49"/>
      <c r="G22" s="49"/>
      <c r="H22" s="49"/>
      <c r="I22" s="49"/>
    </row>
    <row r="23" spans="2:9" ht="18.75" customHeight="1" x14ac:dyDescent="0.3"/>
    <row r="24" spans="2:9" ht="15" customHeight="1" x14ac:dyDescent="0.3">
      <c r="B24" s="50"/>
      <c r="C24" s="50"/>
      <c r="D24" s="50"/>
      <c r="E24" s="50"/>
      <c r="F24" s="50"/>
      <c r="G24" s="50"/>
      <c r="H24" s="50"/>
      <c r="I24" s="50"/>
    </row>
    <row r="25" spans="2:9" ht="15" customHeight="1" x14ac:dyDescent="0.3">
      <c r="B25" s="50"/>
      <c r="C25" s="50"/>
      <c r="D25" s="50"/>
      <c r="E25" s="50"/>
      <c r="F25" s="50"/>
      <c r="G25" s="50"/>
      <c r="H25" s="50"/>
      <c r="I25" s="50"/>
    </row>
    <row r="26" spans="2:9" ht="23.25" customHeight="1" x14ac:dyDescent="0.3">
      <c r="B26" s="50"/>
      <c r="C26" s="50"/>
      <c r="D26" s="50"/>
      <c r="E26" s="50"/>
      <c r="F26" s="50"/>
      <c r="G26" s="50"/>
      <c r="H26" s="50"/>
      <c r="I26" s="50"/>
    </row>
    <row r="28" spans="2:9" x14ac:dyDescent="0.3">
      <c r="E28" s="16"/>
      <c r="F28" s="16"/>
      <c r="G28" s="16"/>
      <c r="H28" s="16"/>
      <c r="I28" s="16"/>
    </row>
    <row r="29" spans="2:9" x14ac:dyDescent="0.3">
      <c r="E29" s="16"/>
      <c r="F29" s="16"/>
      <c r="G29" s="16"/>
      <c r="H29" s="16"/>
      <c r="I29" s="16"/>
    </row>
  </sheetData>
  <mergeCells count="21">
    <mergeCell ref="B22:I22"/>
    <mergeCell ref="B24:I26"/>
    <mergeCell ref="B2:C2"/>
    <mergeCell ref="E2:F2"/>
    <mergeCell ref="H2:I2"/>
    <mergeCell ref="B3:C3"/>
    <mergeCell ref="B4:C4"/>
    <mergeCell ref="H3:I3"/>
    <mergeCell ref="H4:I4"/>
    <mergeCell ref="H5:I5"/>
    <mergeCell ref="B5:C5"/>
    <mergeCell ref="B6:C6"/>
    <mergeCell ref="E3:F3"/>
    <mergeCell ref="E4:F4"/>
    <mergeCell ref="E5:F5"/>
    <mergeCell ref="E6:F6"/>
    <mergeCell ref="H6:I6"/>
    <mergeCell ref="B14:I14"/>
    <mergeCell ref="B15:I15"/>
    <mergeCell ref="B19:I19"/>
    <mergeCell ref="B18:I1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26" r:id="rId4">
          <objectPr defaultSize="0" r:id="rId5">
            <anchor moveWithCells="1">
              <from>
                <xdr:col>1</xdr:col>
                <xdr:colOff>0</xdr:colOff>
                <xdr:row>4</xdr:row>
                <xdr:rowOff>0</xdr:rowOff>
              </from>
              <to>
                <xdr:col>8</xdr:col>
                <xdr:colOff>861060</xdr:colOff>
                <xdr:row>42</xdr:row>
                <xdr:rowOff>45720</xdr:rowOff>
              </to>
            </anchor>
          </objectPr>
        </oleObject>
      </mc:Choice>
      <mc:Fallback>
        <oleObject progId="Word.Document.12"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8"/>
  <sheetViews>
    <sheetView showZeros="0" tabSelected="1" zoomScaleNormal="100" workbookViewId="0">
      <selection activeCell="K3" sqref="K3"/>
    </sheetView>
  </sheetViews>
  <sheetFormatPr baseColWidth="10" defaultColWidth="9.109375" defaultRowHeight="24.9" customHeight="1" x14ac:dyDescent="0.3"/>
  <cols>
    <col min="1" max="1" width="7" style="10" customWidth="1"/>
    <col min="2" max="2" width="62.109375" style="4" customWidth="1"/>
    <col min="3" max="4" width="5.6640625" style="3" customWidth="1"/>
    <col min="5" max="5" width="11.88671875" style="3" customWidth="1"/>
    <col min="6" max="6" width="12.44140625" style="3" bestFit="1" customWidth="1"/>
    <col min="7" max="7" width="9" style="3" customWidth="1"/>
    <col min="8" max="16384" width="9.109375" style="3"/>
  </cols>
  <sheetData>
    <row r="1" spans="1:8" ht="51.75" customHeight="1" x14ac:dyDescent="0.3">
      <c r="A1" s="56" t="str">
        <f>+PRESENTATION!B14&amp;" - DPGF - "&amp;PRESENTATION!B22&amp;" - "&amp;PRESENTATION!B24</f>
        <v xml:space="preserve"> - DPGF -  - </v>
      </c>
      <c r="B1" s="57"/>
      <c r="C1" s="57"/>
      <c r="D1" s="57"/>
      <c r="E1" s="57"/>
      <c r="F1" s="57"/>
      <c r="G1" s="58"/>
      <c r="H1" s="59"/>
    </row>
    <row r="2" spans="1:8" ht="24.9" customHeight="1" x14ac:dyDescent="0.3">
      <c r="A2" s="21" t="s">
        <v>4</v>
      </c>
      <c r="B2" s="22" t="s">
        <v>8</v>
      </c>
      <c r="C2" s="23" t="s">
        <v>0</v>
      </c>
      <c r="D2" s="23" t="s">
        <v>1</v>
      </c>
      <c r="E2" s="23" t="s">
        <v>2</v>
      </c>
      <c r="F2" s="23" t="s">
        <v>3</v>
      </c>
    </row>
    <row r="3" spans="1:8" ht="146.25" customHeight="1" x14ac:dyDescent="0.3">
      <c r="A3" s="60" t="s">
        <v>5</v>
      </c>
      <c r="B3" s="61"/>
      <c r="C3" s="61"/>
      <c r="D3" s="61"/>
      <c r="E3" s="61"/>
      <c r="F3" s="62"/>
    </row>
    <row r="4" spans="1:8" ht="19.5" customHeight="1" x14ac:dyDescent="0.3">
      <c r="A4" s="9"/>
      <c r="B4" s="6"/>
      <c r="C4" s="5"/>
      <c r="D4" s="5"/>
      <c r="E4" s="20"/>
      <c r="F4" s="5"/>
    </row>
    <row r="5" spans="1:8" ht="24.9" customHeight="1" x14ac:dyDescent="0.3">
      <c r="A5" s="24" t="s">
        <v>15</v>
      </c>
      <c r="B5" s="25" t="s">
        <v>12</v>
      </c>
      <c r="C5" s="26"/>
      <c r="D5" s="26"/>
      <c r="E5" s="27">
        <v>0</v>
      </c>
      <c r="F5" s="28">
        <f>E5*D5</f>
        <v>0</v>
      </c>
    </row>
    <row r="6" spans="1:8" ht="24.9" customHeight="1" x14ac:dyDescent="0.3">
      <c r="A6" s="9"/>
      <c r="B6" s="8" t="s">
        <v>14</v>
      </c>
      <c r="C6" s="7" t="s">
        <v>10</v>
      </c>
      <c r="D6" s="7">
        <v>1</v>
      </c>
      <c r="E6" s="40"/>
      <c r="F6" s="41">
        <f>E6*D6</f>
        <v>0</v>
      </c>
    </row>
    <row r="7" spans="1:8" ht="24.9" customHeight="1" x14ac:dyDescent="0.3">
      <c r="A7" s="31" t="s">
        <v>13</v>
      </c>
      <c r="B7" s="25" t="s">
        <v>38</v>
      </c>
      <c r="C7" s="23"/>
      <c r="D7" s="23"/>
      <c r="E7" s="30"/>
      <c r="F7" s="28"/>
    </row>
    <row r="8" spans="1:8" ht="24.9" customHeight="1" x14ac:dyDescent="0.3">
      <c r="A8" s="24" t="s">
        <v>18</v>
      </c>
      <c r="B8" s="25" t="s">
        <v>23</v>
      </c>
      <c r="C8" s="26"/>
      <c r="D8" s="26"/>
      <c r="E8" s="27"/>
      <c r="F8" s="28"/>
    </row>
    <row r="9" spans="1:8" ht="24.9" customHeight="1" x14ac:dyDescent="0.3">
      <c r="A9" s="9"/>
      <c r="B9" s="8" t="s">
        <v>24</v>
      </c>
      <c r="C9" s="7" t="s">
        <v>10</v>
      </c>
      <c r="D9" s="7">
        <v>1</v>
      </c>
      <c r="E9" s="40"/>
      <c r="F9" s="41">
        <f>E9*D9</f>
        <v>0</v>
      </c>
    </row>
    <row r="10" spans="1:8" s="2" customFormat="1" ht="24.9" customHeight="1" x14ac:dyDescent="0.3">
      <c r="A10" s="24" t="s">
        <v>16</v>
      </c>
      <c r="B10" s="25" t="s">
        <v>25</v>
      </c>
      <c r="C10" s="23"/>
      <c r="D10" s="23"/>
      <c r="E10" s="42"/>
      <c r="F10" s="43"/>
    </row>
    <row r="11" spans="1:8" s="2" customFormat="1" ht="24.9" customHeight="1" x14ac:dyDescent="0.3">
      <c r="A11" s="24" t="s">
        <v>19</v>
      </c>
      <c r="B11" s="25" t="s">
        <v>26</v>
      </c>
      <c r="C11" s="23"/>
      <c r="D11" s="23"/>
      <c r="E11" s="42"/>
      <c r="F11" s="43"/>
    </row>
    <row r="12" spans="1:8" s="2" customFormat="1" ht="24.9" customHeight="1" x14ac:dyDescent="0.3">
      <c r="A12" s="29"/>
      <c r="B12" s="8" t="s">
        <v>27</v>
      </c>
      <c r="C12" s="7" t="s">
        <v>10</v>
      </c>
      <c r="D12" s="7">
        <v>4</v>
      </c>
      <c r="E12" s="40"/>
      <c r="F12" s="41">
        <f t="shared" ref="F12" si="0">E12*D12</f>
        <v>0</v>
      </c>
    </row>
    <row r="13" spans="1:8" s="2" customFormat="1" ht="24.9" customHeight="1" x14ac:dyDescent="0.3">
      <c r="A13" s="31" t="s">
        <v>20</v>
      </c>
      <c r="B13" s="25" t="s">
        <v>43</v>
      </c>
      <c r="C13" s="23"/>
      <c r="D13" s="23"/>
      <c r="E13" s="42"/>
      <c r="F13" s="43"/>
    </row>
    <row r="14" spans="1:8" s="2" customFormat="1" ht="24.9" customHeight="1" x14ac:dyDescent="0.3">
      <c r="A14" s="36"/>
      <c r="B14" s="37" t="s">
        <v>44</v>
      </c>
      <c r="C14" s="7" t="s">
        <v>10</v>
      </c>
      <c r="D14" s="7">
        <v>6</v>
      </c>
      <c r="E14" s="40"/>
      <c r="F14" s="41">
        <f>E14*D14</f>
        <v>0</v>
      </c>
    </row>
    <row r="15" spans="1:8" s="2" customFormat="1" ht="24.9" customHeight="1" x14ac:dyDescent="0.3">
      <c r="A15" s="31" t="s">
        <v>21</v>
      </c>
      <c r="B15" s="25" t="s">
        <v>46</v>
      </c>
      <c r="C15" s="23"/>
      <c r="D15" s="23"/>
      <c r="E15" s="42"/>
      <c r="F15" s="43"/>
    </row>
    <row r="16" spans="1:8" s="2" customFormat="1" ht="24.9" customHeight="1" x14ac:dyDescent="0.3">
      <c r="A16" s="36"/>
      <c r="B16" s="37" t="s">
        <v>44</v>
      </c>
      <c r="C16" s="7" t="s">
        <v>10</v>
      </c>
      <c r="D16" s="7">
        <v>6</v>
      </c>
      <c r="E16" s="40"/>
      <c r="F16" s="41">
        <f>E16*D16</f>
        <v>0</v>
      </c>
    </row>
    <row r="17" spans="1:6" s="2" customFormat="1" ht="24.9" customHeight="1" x14ac:dyDescent="0.3">
      <c r="A17" s="31" t="s">
        <v>22</v>
      </c>
      <c r="B17" s="25" t="s">
        <v>45</v>
      </c>
      <c r="C17" s="23"/>
      <c r="D17" s="23"/>
      <c r="E17" s="42"/>
      <c r="F17" s="43"/>
    </row>
    <row r="18" spans="1:6" s="2" customFormat="1" ht="24.9" customHeight="1" x14ac:dyDescent="0.3">
      <c r="A18" s="36"/>
      <c r="B18" s="37" t="s">
        <v>44</v>
      </c>
      <c r="C18" s="7" t="s">
        <v>10</v>
      </c>
      <c r="D18" s="7">
        <v>6</v>
      </c>
      <c r="E18" s="40"/>
      <c r="F18" s="41">
        <f>E18*D18</f>
        <v>0</v>
      </c>
    </row>
    <row r="19" spans="1:6" s="2" customFormat="1" ht="24.9" customHeight="1" x14ac:dyDescent="0.3">
      <c r="A19" s="31" t="s">
        <v>31</v>
      </c>
      <c r="B19" s="25" t="s">
        <v>47</v>
      </c>
      <c r="C19" s="23"/>
      <c r="D19" s="23"/>
      <c r="E19" s="42"/>
      <c r="F19" s="43"/>
    </row>
    <row r="20" spans="1:6" s="2" customFormat="1" ht="24.9" customHeight="1" x14ac:dyDescent="0.3">
      <c r="A20" s="36"/>
      <c r="B20" s="37" t="s">
        <v>48</v>
      </c>
      <c r="C20" s="7" t="s">
        <v>10</v>
      </c>
      <c r="D20" s="7">
        <v>5</v>
      </c>
      <c r="E20" s="40"/>
      <c r="F20" s="41">
        <f>E20*D20</f>
        <v>0</v>
      </c>
    </row>
    <row r="21" spans="1:6" s="2" customFormat="1" ht="24.9" customHeight="1" x14ac:dyDescent="0.3">
      <c r="A21" s="31" t="s">
        <v>32</v>
      </c>
      <c r="B21" s="25" t="s">
        <v>49</v>
      </c>
      <c r="C21" s="23"/>
      <c r="D21" s="23"/>
      <c r="E21" s="42"/>
      <c r="F21" s="43"/>
    </row>
    <row r="22" spans="1:6" s="2" customFormat="1" ht="24.9" customHeight="1" x14ac:dyDescent="0.3">
      <c r="A22" s="36"/>
      <c r="B22" s="37" t="s">
        <v>48</v>
      </c>
      <c r="C22" s="7" t="s">
        <v>10</v>
      </c>
      <c r="D22" s="7">
        <v>1</v>
      </c>
      <c r="E22" s="40"/>
      <c r="F22" s="41">
        <f>E22*D22</f>
        <v>0</v>
      </c>
    </row>
    <row r="23" spans="1:6" s="2" customFormat="1" ht="24.9" customHeight="1" x14ac:dyDescent="0.3">
      <c r="A23" s="31" t="s">
        <v>34</v>
      </c>
      <c r="B23" s="25" t="s">
        <v>28</v>
      </c>
      <c r="C23" s="23"/>
      <c r="D23" s="23"/>
      <c r="E23" s="42"/>
      <c r="F23" s="43"/>
    </row>
    <row r="24" spans="1:6" s="2" customFormat="1" ht="24.9" customHeight="1" x14ac:dyDescent="0.3">
      <c r="A24" s="36"/>
      <c r="B24" s="37" t="s">
        <v>50</v>
      </c>
      <c r="C24" s="7" t="s">
        <v>10</v>
      </c>
      <c r="D24" s="7">
        <v>52</v>
      </c>
      <c r="E24" s="40"/>
      <c r="F24" s="41">
        <f>E24*D24</f>
        <v>0</v>
      </c>
    </row>
    <row r="25" spans="1:6" s="2" customFormat="1" ht="24.9" customHeight="1" x14ac:dyDescent="0.3">
      <c r="A25" s="24" t="s">
        <v>37</v>
      </c>
      <c r="B25" s="25" t="s">
        <v>51</v>
      </c>
      <c r="C25" s="23"/>
      <c r="D25" s="23"/>
      <c r="E25" s="42"/>
      <c r="F25" s="43"/>
    </row>
    <row r="26" spans="1:6" s="2" customFormat="1" ht="24.9" customHeight="1" x14ac:dyDescent="0.3">
      <c r="A26" s="29"/>
      <c r="B26" s="8" t="s">
        <v>52</v>
      </c>
      <c r="C26" s="7" t="s">
        <v>10</v>
      </c>
      <c r="D26" s="7">
        <v>21</v>
      </c>
      <c r="E26" s="40"/>
      <c r="F26" s="41">
        <f>E26*D26</f>
        <v>0</v>
      </c>
    </row>
    <row r="27" spans="1:6" s="2" customFormat="1" ht="24.9" customHeight="1" x14ac:dyDescent="0.3">
      <c r="A27" s="24" t="s">
        <v>53</v>
      </c>
      <c r="B27" s="25" t="s">
        <v>33</v>
      </c>
      <c r="C27" s="23"/>
      <c r="D27" s="23"/>
      <c r="E27" s="42"/>
      <c r="F27" s="43"/>
    </row>
    <row r="28" spans="1:6" s="2" customFormat="1" ht="24.9" customHeight="1" x14ac:dyDescent="0.3">
      <c r="A28" s="29"/>
      <c r="B28" s="8" t="s">
        <v>30</v>
      </c>
      <c r="C28" s="7" t="s">
        <v>10</v>
      </c>
      <c r="D28" s="7">
        <v>1</v>
      </c>
      <c r="E28" s="40"/>
      <c r="F28" s="41">
        <f>E28*D28</f>
        <v>0</v>
      </c>
    </row>
    <row r="29" spans="1:6" s="2" customFormat="1" ht="24.9" customHeight="1" x14ac:dyDescent="0.3">
      <c r="A29" s="24" t="s">
        <v>54</v>
      </c>
      <c r="B29" s="25" t="s">
        <v>35</v>
      </c>
      <c r="C29" s="23"/>
      <c r="D29" s="23"/>
      <c r="E29" s="42"/>
      <c r="F29" s="43"/>
    </row>
    <row r="30" spans="1:6" s="2" customFormat="1" ht="24.9" customHeight="1" x14ac:dyDescent="0.3">
      <c r="A30" s="29"/>
      <c r="B30" s="8" t="s">
        <v>30</v>
      </c>
      <c r="C30" s="7" t="s">
        <v>10</v>
      </c>
      <c r="D30" s="7">
        <v>1</v>
      </c>
      <c r="E30" s="40"/>
      <c r="F30" s="41">
        <f>E30*D30</f>
        <v>0</v>
      </c>
    </row>
    <row r="31" spans="1:6" s="2" customFormat="1" ht="24.9" customHeight="1" x14ac:dyDescent="0.3">
      <c r="A31" s="24" t="s">
        <v>55</v>
      </c>
      <c r="B31" s="25" t="s">
        <v>36</v>
      </c>
      <c r="C31" s="23"/>
      <c r="D31" s="23"/>
      <c r="E31" s="42"/>
      <c r="F31" s="43"/>
    </row>
    <row r="32" spans="1:6" s="2" customFormat="1" ht="24.9" customHeight="1" x14ac:dyDescent="0.3">
      <c r="A32" s="29"/>
      <c r="B32" s="8" t="s">
        <v>30</v>
      </c>
      <c r="C32" s="7" t="s">
        <v>10</v>
      </c>
      <c r="D32" s="7">
        <v>1</v>
      </c>
      <c r="E32" s="40"/>
      <c r="F32" s="41">
        <f>E32*D32</f>
        <v>0</v>
      </c>
    </row>
    <row r="33" spans="1:6" s="2" customFormat="1" ht="24.9" customHeight="1" x14ac:dyDescent="0.3">
      <c r="A33" s="24" t="s">
        <v>56</v>
      </c>
      <c r="B33" s="25" t="s">
        <v>57</v>
      </c>
      <c r="C33" s="23"/>
      <c r="D33" s="23"/>
      <c r="E33" s="42"/>
      <c r="F33" s="43"/>
    </row>
    <row r="34" spans="1:6" s="2" customFormat="1" ht="24.9" customHeight="1" x14ac:dyDescent="0.3">
      <c r="A34" s="29"/>
      <c r="B34" s="8" t="s">
        <v>30</v>
      </c>
      <c r="C34" s="7" t="s">
        <v>10</v>
      </c>
      <c r="D34" s="7">
        <v>1</v>
      </c>
      <c r="E34" s="40"/>
      <c r="F34" s="41">
        <f>E34*D34</f>
        <v>0</v>
      </c>
    </row>
    <row r="35" spans="1:6" s="2" customFormat="1" ht="24.9" customHeight="1" x14ac:dyDescent="0.3">
      <c r="A35" s="29"/>
      <c r="B35" s="8" t="s">
        <v>58</v>
      </c>
      <c r="C35" s="7" t="s">
        <v>10</v>
      </c>
      <c r="D35" s="7">
        <v>1</v>
      </c>
      <c r="E35" s="40"/>
      <c r="F35" s="41">
        <f>E35*D35</f>
        <v>0</v>
      </c>
    </row>
    <row r="36" spans="1:6" s="2" customFormat="1" ht="24.9" customHeight="1" x14ac:dyDescent="0.3">
      <c r="A36" s="24" t="s">
        <v>59</v>
      </c>
      <c r="B36" s="25" t="s">
        <v>11</v>
      </c>
      <c r="C36" s="23"/>
      <c r="D36" s="23"/>
      <c r="E36" s="42"/>
      <c r="F36" s="43"/>
    </row>
    <row r="37" spans="1:6" s="2" customFormat="1" ht="24.9" customHeight="1" x14ac:dyDescent="0.3">
      <c r="A37" s="29"/>
      <c r="B37" s="8" t="s">
        <v>60</v>
      </c>
      <c r="C37" s="7" t="s">
        <v>10</v>
      </c>
      <c r="D37" s="7">
        <v>2</v>
      </c>
      <c r="E37" s="40"/>
      <c r="F37" s="41">
        <f>E37*D37</f>
        <v>0</v>
      </c>
    </row>
    <row r="38" spans="1:6" s="2" customFormat="1" ht="24.9" customHeight="1" x14ac:dyDescent="0.3">
      <c r="A38" s="29"/>
      <c r="B38" s="8" t="s">
        <v>61</v>
      </c>
      <c r="C38" s="7" t="s">
        <v>10</v>
      </c>
      <c r="D38" s="7">
        <v>2</v>
      </c>
      <c r="E38" s="40"/>
      <c r="F38" s="41">
        <f>E38*D38</f>
        <v>0</v>
      </c>
    </row>
    <row r="39" spans="1:6" s="2" customFormat="1" ht="24.9" customHeight="1" x14ac:dyDescent="0.3">
      <c r="A39" s="24" t="s">
        <v>39</v>
      </c>
      <c r="B39" s="25" t="s">
        <v>26</v>
      </c>
      <c r="C39" s="23"/>
      <c r="D39" s="23"/>
      <c r="E39" s="42"/>
      <c r="F39" s="43"/>
    </row>
    <row r="40" spans="1:6" s="2" customFormat="1" ht="24.9" customHeight="1" x14ac:dyDescent="0.3">
      <c r="A40" s="29"/>
      <c r="B40" s="8" t="s">
        <v>27</v>
      </c>
      <c r="C40" s="7" t="s">
        <v>10</v>
      </c>
      <c r="D40" s="7">
        <v>1</v>
      </c>
      <c r="E40" s="40"/>
      <c r="F40" s="41">
        <f t="shared" ref="F40" si="1">E40*D40</f>
        <v>0</v>
      </c>
    </row>
    <row r="41" spans="1:6" s="2" customFormat="1" ht="24.9" customHeight="1" x14ac:dyDescent="0.3">
      <c r="A41" s="31" t="s">
        <v>40</v>
      </c>
      <c r="B41" s="25" t="s">
        <v>28</v>
      </c>
      <c r="C41" s="23"/>
      <c r="D41" s="23"/>
      <c r="E41" s="42"/>
      <c r="F41" s="43"/>
    </row>
    <row r="42" spans="1:6" s="2" customFormat="1" ht="24.9" customHeight="1" x14ac:dyDescent="0.3">
      <c r="A42" s="36"/>
      <c r="B42" s="37" t="s">
        <v>29</v>
      </c>
      <c r="C42" s="7" t="s">
        <v>10</v>
      </c>
      <c r="D42" s="7">
        <v>2</v>
      </c>
      <c r="E42" s="40"/>
      <c r="F42" s="41">
        <f>E42*D42</f>
        <v>0</v>
      </c>
    </row>
    <row r="43" spans="1:6" s="2" customFormat="1" ht="24.9" customHeight="1" x14ac:dyDescent="0.3">
      <c r="A43" s="31" t="s">
        <v>17</v>
      </c>
      <c r="B43" s="25" t="s">
        <v>11</v>
      </c>
      <c r="C43" s="23"/>
      <c r="D43" s="23"/>
      <c r="E43" s="42"/>
      <c r="F43" s="43"/>
    </row>
    <row r="44" spans="1:6" s="2" customFormat="1" ht="24.9" customHeight="1" x14ac:dyDescent="0.3">
      <c r="A44" s="36"/>
      <c r="B44" s="37" t="s">
        <v>41</v>
      </c>
      <c r="C44" s="7" t="s">
        <v>10</v>
      </c>
      <c r="D44" s="7">
        <v>1</v>
      </c>
      <c r="E44" s="40"/>
      <c r="F44" s="41">
        <f>E44*D44</f>
        <v>0</v>
      </c>
    </row>
    <row r="45" spans="1:6" ht="24.9" customHeight="1" x14ac:dyDescent="0.3">
      <c r="A45" s="32"/>
      <c r="B45" s="33" t="s">
        <v>42</v>
      </c>
      <c r="C45" s="63" t="s">
        <v>9</v>
      </c>
      <c r="D45" s="64"/>
      <c r="E45" s="65"/>
      <c r="F45" s="35">
        <f>SUM(F6:F44)</f>
        <v>0</v>
      </c>
    </row>
    <row r="46" spans="1:6" ht="24.9" customHeight="1" x14ac:dyDescent="0.3">
      <c r="A46" s="11"/>
      <c r="B46" s="12"/>
      <c r="C46" s="53" t="s">
        <v>6</v>
      </c>
      <c r="D46" s="54"/>
      <c r="E46" s="55"/>
      <c r="F46" s="34">
        <f>+F45*0.2</f>
        <v>0</v>
      </c>
    </row>
    <row r="47" spans="1:6" ht="24.9" customHeight="1" x14ac:dyDescent="0.3">
      <c r="A47" s="13"/>
      <c r="B47" s="14"/>
      <c r="C47" s="53" t="s">
        <v>7</v>
      </c>
      <c r="D47" s="54"/>
      <c r="E47" s="55"/>
      <c r="F47" s="34">
        <f>(F45+F46)</f>
        <v>0</v>
      </c>
    </row>
    <row r="48" spans="1:6" ht="24.9" customHeight="1" x14ac:dyDescent="0.3">
      <c r="B48" s="1"/>
      <c r="C48" s="2"/>
      <c r="D48" s="2"/>
      <c r="E48" s="2"/>
      <c r="F48" s="2"/>
    </row>
  </sheetData>
  <sheetProtection selectLockedCells="1"/>
  <mergeCells count="6">
    <mergeCell ref="C47:E47"/>
    <mergeCell ref="A1:F1"/>
    <mergeCell ref="G1:H1"/>
    <mergeCell ref="A3:F3"/>
    <mergeCell ref="C45:E45"/>
    <mergeCell ref="C46:E46"/>
  </mergeCells>
  <pageMargins left="0.7" right="0.7"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PRESENTATION</vt:lpstr>
      <vt:lpstr>DPGF ELEC</vt:lpstr>
      <vt:lpstr>'DPGF ELEC'!Zone_d_impression</vt:lpstr>
      <vt:lpstr>PRESENTATION!Zone_d_impression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2025-10-03T10:34:39Z</dcterms:modified>
</cp:coreProperties>
</file>